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44"/>
  </bookViews>
  <sheets>
    <sheet name="Costo pasto" sheetId="1" r:id="rId1"/>
    <sheet name="personale" sheetId="2" r:id="rId2"/>
  </sheets>
  <calcPr calcId="144525"/>
</workbook>
</file>

<file path=xl/sharedStrings.xml><?xml version="1.0" encoding="utf-8"?>
<sst xmlns="http://schemas.openxmlformats.org/spreadsheetml/2006/main" count="71" uniqueCount="65">
  <si>
    <t>COMUNE DI POGLIANO MILANESE</t>
  </si>
  <si>
    <t xml:space="preserve">REFEZIONE SCOLASTICA </t>
  </si>
  <si>
    <t>Calcolo costo pasto</t>
  </si>
  <si>
    <t>DURATA APPALTO: anni 3+3</t>
  </si>
  <si>
    <t>COSTO PERSONALE</t>
  </si>
  <si>
    <t>Nr-</t>
  </si>
  <si>
    <t>Figura</t>
  </si>
  <si>
    <t>liv.</t>
  </si>
  <si>
    <t>n°ore/DIE</t>
  </si>
  <si>
    <t>Tot ore</t>
  </si>
  <si>
    <t>costo/ora*</t>
  </si>
  <si>
    <t>costo/die</t>
  </si>
  <si>
    <t>giornate lav.</t>
  </si>
  <si>
    <t>costo/ANNO</t>
  </si>
  <si>
    <t>DIRETTORE</t>
  </si>
  <si>
    <t>DIETISTA</t>
  </si>
  <si>
    <t>Infanzia/Nido</t>
  </si>
  <si>
    <t>CUOCO (anche NIDO)</t>
  </si>
  <si>
    <t>AIUTO-CUOCO</t>
  </si>
  <si>
    <t>ASM   (anche NIDO)</t>
  </si>
  <si>
    <t>6s</t>
  </si>
  <si>
    <t>ASM mista inf/prim</t>
  </si>
  <si>
    <t>Primaria</t>
  </si>
  <si>
    <t>CUOCO</t>
  </si>
  <si>
    <t xml:space="preserve">ASM </t>
  </si>
  <si>
    <t>AUTISTA</t>
  </si>
  <si>
    <t>impiegata</t>
  </si>
  <si>
    <t xml:space="preserve">*MI dicembre 2021 </t>
  </si>
  <si>
    <t>TOTALE</t>
  </si>
  <si>
    <t>COSTO MANODOPERA DEDICATA ALL'APPALTO (base annua)</t>
  </si>
  <si>
    <t>COSTO MANODOPERA DEDICATA ALL'APPALTO (triennio)</t>
  </si>
  <si>
    <t>VOCI DI COSTO</t>
  </si>
  <si>
    <t>costo unit.</t>
  </si>
  <si>
    <t>N°pasti</t>
  </si>
  <si>
    <t>costo annuo CAM</t>
  </si>
  <si>
    <t>incidenza voci</t>
  </si>
  <si>
    <t>Costo derrate CAM</t>
  </si>
  <si>
    <t>Costo personale</t>
  </si>
  <si>
    <t xml:space="preserve">Costo sicurezza L 81/2008  </t>
  </si>
  <si>
    <t>Costo autocontrollo</t>
  </si>
  <si>
    <t>Costo DVR</t>
  </si>
  <si>
    <t>Costo materiale pulizie</t>
  </si>
  <si>
    <t>8,4% costo MP</t>
  </si>
  <si>
    <t>Costo materiale di consumo</t>
  </si>
  <si>
    <t>1,6% costo MP</t>
  </si>
  <si>
    <t>Costo utenze CC (luce, gas acqua+rifiuti) riconosciuto ad AC</t>
  </si>
  <si>
    <t>Costo manutenzioni ordinarie APPARECCHIATURE</t>
  </si>
  <si>
    <t>Costo manutenzioni ordinarie da CSA IMPIANTI, STRUTTURE (tinteggiature)</t>
  </si>
  <si>
    <t xml:space="preserve">Quota automezzi per trasporto pasti </t>
  </si>
  <si>
    <t>N°1 + manutenzione+carburante LEESING  € 520/MESE</t>
  </si>
  <si>
    <t>Costo sistema informatico</t>
  </si>
  <si>
    <t>Costi buffet  (50/60 persone)</t>
  </si>
  <si>
    <t>Morosità</t>
  </si>
  <si>
    <t>totale annuo</t>
  </si>
  <si>
    <t>Utile di esercizio (1,3%)</t>
  </si>
  <si>
    <t>n°anni</t>
  </si>
  <si>
    <t xml:space="preserve"> </t>
  </si>
  <si>
    <t>Hp migliorie offerte nell'appalto</t>
  </si>
  <si>
    <t>IPOTESI N°</t>
  </si>
  <si>
    <t>ANNI</t>
  </si>
  <si>
    <t>pasti/anno</t>
  </si>
  <si>
    <t>TOT. PASTI</t>
  </si>
  <si>
    <t>costo pasto</t>
  </si>
  <si>
    <t>aderenza ai CAM</t>
  </si>
  <si>
    <t>COSTO DUVRI</t>
  </si>
</sst>
</file>

<file path=xl/styles.xml><?xml version="1.0" encoding="utf-8"?>
<styleSheet xmlns="http://schemas.openxmlformats.org/spreadsheetml/2006/main" xmlns:xr9="http://schemas.microsoft.com/office/spreadsheetml/2016/revision9">
  <numFmts count="13">
    <numFmt numFmtId="41" formatCode="_-* #,##0_-;\-* #,##0_-;_-* &quot;-&quot;_-;_-@_-"/>
    <numFmt numFmtId="43" formatCode="_-* #,##0.00_-;\-* #,##0.00_-;_-* &quot;-&quot;??_-;_-@_-"/>
    <numFmt numFmtId="176" formatCode="_-&quot;€&quot;* #,##0.00_-;\-&quot;€&quot;* #,##0.00_-;_-&quot;€&quot;* \-??_-;_-@_-"/>
    <numFmt numFmtId="177" formatCode="_-&quot;€&quot;* #,##0_-;\-&quot;€&quot;* #,##0_-;_-&quot;€&quot;* \-_-;_-@_-"/>
    <numFmt numFmtId="178" formatCode="_-&quot;€&quot;\ * #,##0.00_-;\-&quot;€&quot;\ * #,##0.00_-;_-&quot;€&quot;\ * &quot;-&quot;??_-;_-@"/>
    <numFmt numFmtId="179" formatCode="_-* #,##0.00\ &quot;€&quot;_-;\-* #,##0.00\ &quot;€&quot;_-;_-* &quot;-&quot;??\ &quot;€&quot;_-;_-@"/>
    <numFmt numFmtId="180" formatCode="_-&quot;€&quot;\ * #,##0.0000000_-;\-&quot;€&quot;\ * #,##0.0000000_-;_-&quot;€&quot;\ * &quot;-&quot;??_-;_-@"/>
    <numFmt numFmtId="181" formatCode="0.000%"/>
    <numFmt numFmtId="182" formatCode="_-* #,##0.000\ &quot;€&quot;_-;\-* #,##0.000\ &quot;€&quot;_-;_-* &quot;-&quot;??\ &quot;€&quot;_-;_-@"/>
    <numFmt numFmtId="183" formatCode="_-* #,##0.0000\ &quot;€&quot;_-;\-* #,##0.0000\ &quot;€&quot;_-;_-* &quot;-&quot;??\ &quot;€&quot;_-;_-@"/>
    <numFmt numFmtId="184" formatCode="#,##0_ ;\-#,##0\ "/>
    <numFmt numFmtId="185" formatCode="_-* #,##0.0000000\ &quot;€&quot;_-;\-* #,##0.0000000\ &quot;€&quot;_-;_-* &quot;-&quot;???????\ &quot;€&quot;_-;_-@_-"/>
    <numFmt numFmtId="186" formatCode="_-* #,##0.00\ &quot;€&quot;_-;\-* #,##0.00\ &quot;€&quot;_-;_-* &quot;-&quot;??\ &quot;€&quot;_-;_-@_-"/>
  </numFmts>
  <fonts count="47">
    <font>
      <sz val="10"/>
      <color rgb="FF000000"/>
      <name val="Calibri"/>
      <charset val="134"/>
      <scheme val="minor"/>
    </font>
    <font>
      <b/>
      <sz val="10"/>
      <color theme="1"/>
      <name val="Arial"/>
      <charset val="134"/>
    </font>
    <font>
      <b/>
      <sz val="10"/>
      <color rgb="FFFF0000"/>
      <name val="Arial"/>
      <charset val="134"/>
    </font>
    <font>
      <sz val="10"/>
      <color theme="1"/>
      <name val="Calibri"/>
      <charset val="134"/>
      <scheme val="minor"/>
    </font>
    <font>
      <sz val="10"/>
      <color theme="1"/>
      <name val="Arial"/>
      <charset val="134"/>
    </font>
    <font>
      <u/>
      <sz val="10"/>
      <color theme="1"/>
      <name val="Arial"/>
      <charset val="134"/>
    </font>
    <font>
      <sz val="10"/>
      <color rgb="FFFF0000"/>
      <name val="Arial"/>
      <charset val="134"/>
    </font>
    <font>
      <sz val="14"/>
      <color theme="1"/>
      <name val="Arial"/>
      <charset val="134"/>
    </font>
    <font>
      <sz val="8"/>
      <color theme="1"/>
      <name val="Arial"/>
      <charset val="134"/>
    </font>
    <font>
      <sz val="11"/>
      <color theme="1"/>
      <name val="Arial"/>
      <charset val="134"/>
    </font>
    <font>
      <sz val="10"/>
      <color rgb="FF44546A"/>
      <name val="Arial"/>
      <charset val="134"/>
    </font>
    <font>
      <b/>
      <sz val="10"/>
      <color rgb="FF44546A"/>
      <name val="Arial"/>
      <charset val="134"/>
    </font>
    <font>
      <sz val="10"/>
      <name val="Calibri"/>
      <charset val="134"/>
      <scheme val="minor"/>
    </font>
    <font>
      <b/>
      <sz val="10"/>
      <name val="Arial"/>
      <charset val="134"/>
    </font>
    <font>
      <sz val="10"/>
      <name val="Calibri"/>
      <charset val="134"/>
      <scheme val="minor"/>
    </font>
    <font>
      <sz val="10"/>
      <name val="Arial"/>
      <charset val="134"/>
    </font>
    <font>
      <u/>
      <sz val="10"/>
      <name val="Arial"/>
      <charset val="134"/>
    </font>
    <font>
      <b/>
      <sz val="10"/>
      <name val="Calibri"/>
      <charset val="134"/>
      <scheme val="minor"/>
    </font>
    <font>
      <sz val="14"/>
      <name val="Arial"/>
      <charset val="134"/>
    </font>
    <font>
      <b/>
      <sz val="8"/>
      <name val="Arial"/>
      <charset val="134"/>
    </font>
    <font>
      <sz val="8"/>
      <color theme="0"/>
      <name val="Arial"/>
      <charset val="134"/>
    </font>
    <font>
      <sz val="10"/>
      <color theme="0"/>
      <name val="Arial"/>
      <charset val="134"/>
    </font>
    <font>
      <sz val="10"/>
      <color theme="0"/>
      <name val="Calibri"/>
      <charset val="134"/>
      <scheme val="minor"/>
    </font>
    <font>
      <sz val="9"/>
      <color theme="0"/>
      <name val="Arial"/>
      <charset val="134"/>
    </font>
    <font>
      <sz val="9"/>
      <color theme="0"/>
      <name val="Calibri"/>
      <charset val="134"/>
      <scheme val="minor"/>
    </font>
    <font>
      <sz val="8"/>
      <name val="Arial"/>
      <charset val="134"/>
    </font>
    <font>
      <sz val="1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7" fillId="0" borderId="0" applyFont="0" applyFill="0" applyBorder="0" applyAlignment="0" applyProtection="0">
      <alignment vertical="center"/>
    </xf>
    <xf numFmtId="176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9" borderId="13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0" borderId="16" applyNumberFormat="0" applyAlignment="0" applyProtection="0">
      <alignment vertical="center"/>
    </xf>
    <xf numFmtId="0" fontId="37" fillId="11" borderId="17" applyNumberFormat="0" applyAlignment="0" applyProtection="0">
      <alignment vertical="center"/>
    </xf>
    <xf numFmtId="0" fontId="38" fillId="11" borderId="16" applyNumberFormat="0" applyAlignment="0" applyProtection="0">
      <alignment vertical="center"/>
    </xf>
    <xf numFmtId="0" fontId="39" fillId="12" borderId="18" applyNumberFormat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20" applyNumberFormat="0" applyFill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2" borderId="0" xfId="0" applyFont="1" applyFill="1"/>
    <xf numFmtId="0" fontId="4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horizontal="center"/>
    </xf>
    <xf numFmtId="178" fontId="4" fillId="2" borderId="0" xfId="0" applyNumberFormat="1" applyFont="1" applyFill="1" applyAlignment="1">
      <alignment horizontal="center"/>
    </xf>
    <xf numFmtId="0" fontId="7" fillId="2" borderId="0" xfId="0" applyFont="1" applyFill="1"/>
    <xf numFmtId="0" fontId="1" fillId="2" borderId="0" xfId="0" applyFont="1" applyFill="1" applyAlignment="1">
      <alignment wrapText="1"/>
    </xf>
    <xf numFmtId="178" fontId="1" fillId="2" borderId="0" xfId="0" applyNumberFormat="1" applyFont="1" applyFill="1"/>
    <xf numFmtId="0" fontId="8" fillId="2" borderId="0" xfId="0" applyFont="1" applyFill="1" applyAlignment="1">
      <alignment horizontal="center"/>
    </xf>
    <xf numFmtId="178" fontId="4" fillId="2" borderId="0" xfId="0" applyNumberFormat="1" applyFont="1" applyFill="1"/>
    <xf numFmtId="179" fontId="4" fillId="2" borderId="0" xfId="0" applyNumberFormat="1" applyFont="1" applyFill="1"/>
    <xf numFmtId="0" fontId="4" fillId="2" borderId="0" xfId="0" applyFont="1" applyFill="1" applyAlignment="1">
      <alignment horizontal="right"/>
    </xf>
    <xf numFmtId="180" fontId="1" fillId="2" borderId="0" xfId="0" applyNumberFormat="1" applyFont="1" applyFill="1"/>
    <xf numFmtId="0" fontId="9" fillId="2" borderId="0" xfId="0" applyFont="1" applyFill="1" applyAlignment="1">
      <alignment horizontal="left" vertical="center" wrapText="1"/>
    </xf>
    <xf numFmtId="10" fontId="4" fillId="2" borderId="0" xfId="0" applyNumberFormat="1" applyFont="1" applyFill="1"/>
    <xf numFmtId="0" fontId="10" fillId="2" borderId="0" xfId="0" applyFont="1" applyFill="1"/>
    <xf numFmtId="181" fontId="4" fillId="2" borderId="0" xfId="0" applyNumberFormat="1" applyFont="1" applyFill="1"/>
    <xf numFmtId="0" fontId="11" fillId="2" borderId="0" xfId="0" applyFont="1" applyFill="1"/>
    <xf numFmtId="0" fontId="4" fillId="2" borderId="0" xfId="0" applyFont="1" applyFill="1" applyBorder="1"/>
    <xf numFmtId="0" fontId="12" fillId="3" borderId="0" xfId="0" applyFont="1" applyFill="1" applyBorder="1"/>
    <xf numFmtId="0" fontId="12" fillId="3" borderId="0" xfId="0" applyFont="1" applyFill="1"/>
    <xf numFmtId="0" fontId="12" fillId="3" borderId="0" xfId="0" applyFont="1" applyFill="1" applyAlignment="1">
      <alignment horizont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4" fillId="3" borderId="0" xfId="0" applyFont="1" applyFill="1"/>
    <xf numFmtId="0" fontId="15" fillId="3" borderId="0" xfId="0" applyFont="1" applyFill="1" applyAlignment="1">
      <alignment horizontal="center"/>
    </xf>
    <xf numFmtId="2" fontId="14" fillId="3" borderId="0" xfId="0" applyNumberFormat="1" applyFont="1" applyFill="1"/>
    <xf numFmtId="0" fontId="16" fillId="3" borderId="0" xfId="0" applyFont="1" applyFill="1"/>
    <xf numFmtId="2" fontId="12" fillId="3" borderId="0" xfId="0" applyNumberFormat="1" applyFont="1" applyFill="1"/>
    <xf numFmtId="0" fontId="17" fillId="3" borderId="0" xfId="0" applyFont="1" applyFill="1"/>
    <xf numFmtId="0" fontId="15" fillId="3" borderId="0" xfId="0" applyFont="1" applyFill="1"/>
    <xf numFmtId="178" fontId="15" fillId="3" borderId="0" xfId="0" applyNumberFormat="1" applyFont="1" applyFill="1" applyAlignment="1">
      <alignment horizontal="center"/>
    </xf>
    <xf numFmtId="0" fontId="15" fillId="3" borderId="0" xfId="0" applyFont="1" applyFill="1" applyBorder="1"/>
    <xf numFmtId="0" fontId="15" fillId="3" borderId="0" xfId="0" applyFont="1" applyFill="1" applyBorder="1" applyAlignment="1">
      <alignment horizontal="center"/>
    </xf>
    <xf numFmtId="0" fontId="14" fillId="3" borderId="0" xfId="0" applyFont="1" applyFill="1" applyBorder="1"/>
    <xf numFmtId="2" fontId="14" fillId="3" borderId="0" xfId="0" applyNumberFormat="1" applyFont="1" applyFill="1" applyBorder="1"/>
    <xf numFmtId="0" fontId="12" fillId="3" borderId="1" xfId="0" applyFont="1" applyFill="1" applyBorder="1"/>
    <xf numFmtId="0" fontId="15" fillId="3" borderId="1" xfId="0" applyFont="1" applyFill="1" applyBorder="1"/>
    <xf numFmtId="0" fontId="18" fillId="3" borderId="0" xfId="0" applyFont="1" applyFill="1"/>
    <xf numFmtId="0" fontId="19" fillId="3" borderId="0" xfId="0" applyFont="1" applyFill="1" applyAlignment="1">
      <alignment horizontal="center" wrapText="1"/>
    </xf>
    <xf numFmtId="0" fontId="13" fillId="3" borderId="0" xfId="0" applyFont="1" applyFill="1" applyBorder="1"/>
    <xf numFmtId="178" fontId="13" fillId="3" borderId="0" xfId="0" applyNumberFormat="1" applyFont="1" applyFill="1"/>
    <xf numFmtId="0" fontId="20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178" fontId="15" fillId="3" borderId="0" xfId="0" applyNumberFormat="1" applyFont="1" applyFill="1"/>
    <xf numFmtId="0" fontId="21" fillId="3" borderId="0" xfId="0" applyFont="1" applyFill="1"/>
    <xf numFmtId="0" fontId="22" fillId="3" borderId="0" xfId="0" applyFont="1" applyFill="1"/>
    <xf numFmtId="179" fontId="21" fillId="4" borderId="0" xfId="0" applyNumberFormat="1" applyFont="1" applyFill="1"/>
    <xf numFmtId="179" fontId="21" fillId="3" borderId="0" xfId="0" applyNumberFormat="1" applyFont="1" applyFill="1"/>
    <xf numFmtId="178" fontId="13" fillId="4" borderId="0" xfId="0" applyNumberFormat="1" applyFont="1" applyFill="1" applyBorder="1"/>
    <xf numFmtId="10" fontId="23" fillId="3" borderId="0" xfId="0" applyNumberFormat="1" applyFont="1" applyFill="1"/>
    <xf numFmtId="182" fontId="21" fillId="3" borderId="0" xfId="0" applyNumberFormat="1" applyFont="1" applyFill="1"/>
    <xf numFmtId="183" fontId="21" fillId="3" borderId="0" xfId="0" applyNumberFormat="1" applyFont="1" applyFill="1"/>
    <xf numFmtId="0" fontId="24" fillId="3" borderId="0" xfId="0" applyFont="1" applyFill="1"/>
    <xf numFmtId="179" fontId="15" fillId="3" borderId="0" xfId="0" applyNumberFormat="1" applyFont="1" applyFill="1"/>
    <xf numFmtId="182" fontId="15" fillId="3" borderId="0" xfId="0" applyNumberFormat="1" applyFont="1" applyFill="1"/>
    <xf numFmtId="178" fontId="13" fillId="5" borderId="0" xfId="0" applyNumberFormat="1" applyFont="1" applyFill="1" applyBorder="1"/>
    <xf numFmtId="0" fontId="15" fillId="3" borderId="0" xfId="0" applyFont="1" applyFill="1" applyAlignment="1">
      <alignment vertical="top"/>
    </xf>
    <xf numFmtId="178" fontId="13" fillId="3" borderId="1" xfId="0" applyNumberFormat="1" applyFont="1" applyFill="1" applyBorder="1"/>
    <xf numFmtId="0" fontId="15" fillId="3" borderId="2" xfId="0" applyFont="1" applyFill="1" applyBorder="1"/>
    <xf numFmtId="0" fontId="13" fillId="3" borderId="2" xfId="0" applyFont="1" applyFill="1" applyBorder="1"/>
    <xf numFmtId="178" fontId="13" fillId="3" borderId="2" xfId="0" applyNumberFormat="1" applyFont="1" applyFill="1" applyBorder="1"/>
    <xf numFmtId="0" fontId="13" fillId="3" borderId="3" xfId="0" applyFont="1" applyFill="1" applyBorder="1"/>
    <xf numFmtId="0" fontId="15" fillId="3" borderId="3" xfId="0" applyFont="1" applyFill="1" applyBorder="1"/>
    <xf numFmtId="178" fontId="13" fillId="3" borderId="3" xfId="0" applyNumberFormat="1" applyFont="1" applyFill="1" applyBorder="1"/>
    <xf numFmtId="184" fontId="13" fillId="3" borderId="2" xfId="0" applyNumberFormat="1" applyFont="1" applyFill="1" applyBorder="1"/>
    <xf numFmtId="178" fontId="13" fillId="6" borderId="0" xfId="0" applyNumberFormat="1" applyFont="1" applyFill="1" applyBorder="1"/>
    <xf numFmtId="0" fontId="13" fillId="3" borderId="4" xfId="0" applyFont="1" applyFill="1" applyBorder="1"/>
    <xf numFmtId="0" fontId="13" fillId="3" borderId="5" xfId="0" applyFont="1" applyFill="1" applyBorder="1"/>
    <xf numFmtId="0" fontId="15" fillId="3" borderId="5" xfId="0" applyFont="1" applyFill="1" applyBorder="1"/>
    <xf numFmtId="178" fontId="13" fillId="3" borderId="6" xfId="0" applyNumberFormat="1" applyFont="1" applyFill="1" applyBorder="1"/>
    <xf numFmtId="0" fontId="13" fillId="3" borderId="7" xfId="0" applyFont="1" applyFill="1" applyBorder="1"/>
    <xf numFmtId="0" fontId="13" fillId="3" borderId="0" xfId="0" applyFont="1" applyFill="1" applyAlignment="1">
      <alignment horizontal="right"/>
    </xf>
    <xf numFmtId="0" fontId="13" fillId="4" borderId="0" xfId="0" applyFont="1" applyFill="1"/>
    <xf numFmtId="0" fontId="15" fillId="7" borderId="0" xfId="0" applyFont="1" applyFill="1"/>
    <xf numFmtId="0" fontId="14" fillId="7" borderId="0" xfId="0" applyFont="1" applyFill="1"/>
    <xf numFmtId="178" fontId="13" fillId="3" borderId="8" xfId="0" applyNumberFormat="1" applyFont="1" applyFill="1" applyBorder="1"/>
    <xf numFmtId="178" fontId="13" fillId="3" borderId="9" xfId="0" applyNumberFormat="1" applyFont="1" applyFill="1" applyBorder="1"/>
    <xf numFmtId="180" fontId="13" fillId="3" borderId="9" xfId="0" applyNumberFormat="1" applyFont="1" applyFill="1" applyBorder="1"/>
    <xf numFmtId="0" fontId="15" fillId="3" borderId="10" xfId="0" applyFont="1" applyFill="1" applyBorder="1"/>
    <xf numFmtId="0" fontId="13" fillId="3" borderId="11" xfId="0" applyFont="1" applyFill="1" applyBorder="1"/>
    <xf numFmtId="0" fontId="15" fillId="3" borderId="11" xfId="0" applyFont="1" applyFill="1" applyBorder="1"/>
    <xf numFmtId="178" fontId="13" fillId="3" borderId="12" xfId="0" applyNumberFormat="1" applyFont="1" applyFill="1" applyBorder="1"/>
    <xf numFmtId="185" fontId="13" fillId="3" borderId="2" xfId="0" applyNumberFormat="1" applyFont="1" applyFill="1" applyBorder="1"/>
    <xf numFmtId="178" fontId="15" fillId="3" borderId="0" xfId="0" applyNumberFormat="1" applyFont="1" applyFill="1" applyBorder="1" applyAlignment="1">
      <alignment horizontal="center"/>
    </xf>
    <xf numFmtId="178" fontId="15" fillId="3" borderId="1" xfId="0" applyNumberFormat="1" applyFont="1" applyFill="1" applyBorder="1" applyAlignment="1">
      <alignment horizontal="center"/>
    </xf>
    <xf numFmtId="178" fontId="13" fillId="4" borderId="0" xfId="0" applyNumberFormat="1" applyFont="1" applyFill="1" applyBorder="1" applyAlignment="1">
      <alignment horizontal="center" vertical="center"/>
    </xf>
    <xf numFmtId="186" fontId="17" fillId="3" borderId="0" xfId="0" applyNumberFormat="1" applyFont="1" applyFill="1" applyBorder="1"/>
    <xf numFmtId="10" fontId="15" fillId="3" borderId="0" xfId="0" applyNumberFormat="1" applyFont="1" applyFill="1" applyBorder="1"/>
    <xf numFmtId="0" fontId="25" fillId="3" borderId="0" xfId="0" applyFont="1" applyFill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25" fillId="3" borderId="0" xfId="0" applyFont="1" applyFill="1" applyBorder="1" applyAlignment="1">
      <alignment horizontal="center"/>
    </xf>
    <xf numFmtId="181" fontId="15" fillId="3" borderId="0" xfId="0" applyNumberFormat="1" applyFont="1" applyFill="1" applyAlignment="1">
      <alignment horizontal="center"/>
    </xf>
    <xf numFmtId="178" fontId="13" fillId="3" borderId="0" xfId="0" applyNumberFormat="1" applyFont="1" applyFill="1" applyBorder="1"/>
    <xf numFmtId="181" fontId="15" fillId="3" borderId="0" xfId="0" applyNumberFormat="1" applyFont="1" applyFill="1" applyBorder="1"/>
    <xf numFmtId="10" fontId="15" fillId="3" borderId="0" xfId="0" applyNumberFormat="1" applyFont="1" applyFill="1" applyAlignment="1">
      <alignment horizontal="center"/>
    </xf>
    <xf numFmtId="181" fontId="13" fillId="3" borderId="0" xfId="0" applyNumberFormat="1" applyFont="1" applyFill="1" applyBorder="1" applyAlignment="1">
      <alignment wrapText="1"/>
    </xf>
    <xf numFmtId="186" fontId="12" fillId="3" borderId="0" xfId="0" applyNumberFormat="1" applyFont="1" applyFill="1" applyBorder="1"/>
    <xf numFmtId="0" fontId="15" fillId="3" borderId="3" xfId="0" applyFont="1" applyFill="1" applyBorder="1" applyAlignment="1">
      <alignment horizontal="center"/>
    </xf>
    <xf numFmtId="184" fontId="13" fillId="3" borderId="0" xfId="0" applyNumberFormat="1" applyFont="1" applyFill="1" applyBorder="1"/>
    <xf numFmtId="178" fontId="13" fillId="3" borderId="0" xfId="0" applyNumberFormat="1" applyFont="1" applyFill="1" applyAlignment="1">
      <alignment horizontal="center"/>
    </xf>
    <xf numFmtId="0" fontId="15" fillId="3" borderId="7" xfId="0" applyFont="1" applyFill="1" applyBorder="1" applyAlignment="1">
      <alignment horizontal="center"/>
    </xf>
    <xf numFmtId="180" fontId="13" fillId="3" borderId="0" xfId="0" applyNumberFormat="1" applyFont="1" applyFill="1" applyBorder="1"/>
    <xf numFmtId="0" fontId="15" fillId="3" borderId="2" xfId="0" applyFont="1" applyFill="1" applyBorder="1" applyAlignment="1">
      <alignment horizontal="center"/>
    </xf>
    <xf numFmtId="185" fontId="12" fillId="3" borderId="0" xfId="0" applyNumberFormat="1" applyFont="1" applyFill="1"/>
    <xf numFmtId="0" fontId="26" fillId="3" borderId="0" xfId="0" applyFont="1" applyFill="1" applyBorder="1" applyAlignment="1">
      <alignment horizontal="left" vertical="center" wrapText="1"/>
    </xf>
    <xf numFmtId="0" fontId="15" fillId="8" borderId="0" xfId="0" applyFont="1" applyFill="1" applyBorder="1"/>
    <xf numFmtId="0" fontId="14" fillId="8" borderId="0" xfId="0" applyFont="1" applyFill="1" applyBorder="1"/>
    <xf numFmtId="0" fontId="15" fillId="8" borderId="0" xfId="0" applyFont="1" applyFill="1"/>
    <xf numFmtId="0" fontId="14" fillId="8" borderId="0" xfId="0" applyFont="1" applyFill="1"/>
    <xf numFmtId="0" fontId="12" fillId="3" borderId="0" xfId="0" applyFont="1" applyFill="1" applyBorder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21</xdr:col>
      <xdr:colOff>253453</xdr:colOff>
      <xdr:row>44</xdr:row>
      <xdr:rowOff>22017</xdr:rowOff>
    </xdr:to>
    <xdr:pic>
      <xdr:nvPicPr>
        <xdr:cNvPr id="3" name="Immagine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23850"/>
          <a:ext cx="14533245" cy="6822440"/>
        </a:xfrm>
        <a:prstGeom prst="rect">
          <a:avLst/>
        </a:prstGeom>
      </xdr:spPr>
    </xdr:pic>
    <xdr:clientData/>
  </xdr:twoCellAnchor>
  <xdr:twoCellAnchor editAs="oneCell">
    <xdr:from>
      <xdr:col>8</xdr:col>
      <xdr:colOff>198120</xdr:colOff>
      <xdr:row>43</xdr:row>
      <xdr:rowOff>28295</xdr:rowOff>
    </xdr:from>
    <xdr:to>
      <xdr:col>16</xdr:col>
      <xdr:colOff>190500</xdr:colOff>
      <xdr:row>55</xdr:row>
      <xdr:rowOff>109221</xdr:rowOff>
    </xdr:to>
    <xdr:pic>
      <xdr:nvPicPr>
        <xdr:cNvPr id="2" name="Immagine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57500" y="6990715"/>
          <a:ext cx="6659880" cy="2024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90"/>
  <sheetViews>
    <sheetView tabSelected="1" workbookViewId="0">
      <pane ySplit="2" topLeftCell="A27" activePane="bottomLeft" state="frozen"/>
      <selection/>
      <selection pane="bottomLeft" activeCell="J60" sqref="J60"/>
    </sheetView>
  </sheetViews>
  <sheetFormatPr defaultColWidth="14.4444444444444" defaultRowHeight="15" customHeight="1"/>
  <cols>
    <col min="1" max="1" width="4.33333333333333" style="28" customWidth="1"/>
    <col min="2" max="2" width="25.5555555555556" style="28" customWidth="1"/>
    <col min="3" max="3" width="6.22222222222222" style="28" customWidth="1"/>
    <col min="4" max="5" width="14" style="28" customWidth="1"/>
    <col min="6" max="6" width="16.1111111111111" style="28" customWidth="1"/>
    <col min="7" max="7" width="15.3333333333333" style="28" customWidth="1"/>
    <col min="8" max="8" width="18.4444444444444" style="28" customWidth="1"/>
    <col min="9" max="9" width="14.4444444444444" style="29" customWidth="1"/>
    <col min="10" max="10" width="12.4444444444444" style="27" customWidth="1"/>
    <col min="11" max="11" width="25.1111111111111" style="27" customWidth="1"/>
    <col min="12" max="12" width="11.2222222222222" style="27" customWidth="1"/>
    <col min="13" max="14" width="8.66666666666667" style="27" customWidth="1"/>
    <col min="15" max="15" width="8.66666666666667" style="28" customWidth="1"/>
    <col min="16" max="16384" width="14.4444444444444" style="28"/>
  </cols>
  <sheetData>
    <row r="1" ht="12.75" customHeight="1" spans="1:1">
      <c r="A1" s="30" t="s">
        <v>0</v>
      </c>
    </row>
    <row r="2" ht="12.75" customHeight="1" spans="1:1">
      <c r="A2" s="30" t="s">
        <v>1</v>
      </c>
    </row>
    <row r="3" ht="12.75" customHeight="1" spans="1:6">
      <c r="A3" s="30" t="s">
        <v>2</v>
      </c>
      <c r="D3" s="30" t="s">
        <v>3</v>
      </c>
      <c r="E3" s="30"/>
      <c r="F3" s="30"/>
    </row>
    <row r="4" ht="12.75" customHeight="1" spans="1:1">
      <c r="A4" s="30" t="s">
        <v>4</v>
      </c>
    </row>
    <row r="5" ht="12.75" customHeight="1" spans="1:9">
      <c r="A5" s="31" t="s">
        <v>5</v>
      </c>
      <c r="B5" s="30" t="s">
        <v>6</v>
      </c>
      <c r="C5" s="31" t="s">
        <v>7</v>
      </c>
      <c r="D5" s="31" t="s">
        <v>8</v>
      </c>
      <c r="E5" s="31" t="s">
        <v>9</v>
      </c>
      <c r="F5" s="31" t="s">
        <v>10</v>
      </c>
      <c r="G5" s="31" t="s">
        <v>11</v>
      </c>
      <c r="H5" s="31" t="s">
        <v>12</v>
      </c>
      <c r="I5" s="31" t="s">
        <v>13</v>
      </c>
    </row>
    <row r="6" ht="12.75" customHeight="1" spans="1:9">
      <c r="A6" s="28">
        <v>1</v>
      </c>
      <c r="B6" s="32" t="s">
        <v>14</v>
      </c>
      <c r="C6" s="33">
        <v>3</v>
      </c>
      <c r="D6" s="28">
        <v>1</v>
      </c>
      <c r="E6" s="32">
        <f>+D6*A6</f>
        <v>1</v>
      </c>
      <c r="F6" s="32">
        <v>22.68</v>
      </c>
      <c r="G6" s="34">
        <f t="shared" ref="G6:G7" si="0">+F6*E6</f>
        <v>22.68</v>
      </c>
      <c r="H6" s="33">
        <v>210</v>
      </c>
      <c r="I6" s="39">
        <f t="shared" ref="I6:I7" si="1">+G6*H6</f>
        <v>4762.8</v>
      </c>
    </row>
    <row r="7" ht="12.75" customHeight="1" spans="1:9">
      <c r="A7" s="28">
        <v>1</v>
      </c>
      <c r="B7" s="32" t="s">
        <v>15</v>
      </c>
      <c r="C7" s="33">
        <v>3</v>
      </c>
      <c r="D7" s="28">
        <v>1</v>
      </c>
      <c r="E7" s="32">
        <f t="shared" ref="E7" si="2">+D7*A7</f>
        <v>1</v>
      </c>
      <c r="F7" s="32">
        <v>22.68</v>
      </c>
      <c r="G7" s="34">
        <f t="shared" si="0"/>
        <v>22.68</v>
      </c>
      <c r="H7" s="33">
        <v>210</v>
      </c>
      <c r="I7" s="39">
        <f t="shared" si="1"/>
        <v>4762.8</v>
      </c>
    </row>
    <row r="8" ht="12.75" customHeight="1" spans="2:9">
      <c r="B8" s="32"/>
      <c r="C8" s="33"/>
      <c r="E8" s="32"/>
      <c r="F8" s="32"/>
      <c r="G8" s="34"/>
      <c r="H8" s="33"/>
      <c r="I8" s="39"/>
    </row>
    <row r="9" ht="12.75" customHeight="1" spans="2:9">
      <c r="B9" s="35" t="s">
        <v>16</v>
      </c>
      <c r="G9" s="36"/>
      <c r="H9" s="33"/>
      <c r="I9" s="39"/>
    </row>
    <row r="10" ht="12.75" customHeight="1" spans="1:9">
      <c r="A10" s="28">
        <v>1</v>
      </c>
      <c r="B10" s="37" t="s">
        <v>17</v>
      </c>
      <c r="C10" s="33">
        <v>4</v>
      </c>
      <c r="D10" s="28">
        <v>6</v>
      </c>
      <c r="E10" s="32">
        <f t="shared" ref="E10:E13" si="3">+D10*A10</f>
        <v>6</v>
      </c>
      <c r="F10" s="32">
        <v>21.33</v>
      </c>
      <c r="G10" s="34">
        <f t="shared" ref="G10:G13" si="4">+F10*E10</f>
        <v>127.98</v>
      </c>
      <c r="H10" s="31">
        <v>220</v>
      </c>
      <c r="I10" s="39">
        <f t="shared" ref="I10:I13" si="5">+G10*H10</f>
        <v>28155.6</v>
      </c>
    </row>
    <row r="11" ht="12.75" customHeight="1" spans="1:9">
      <c r="A11" s="28">
        <v>1</v>
      </c>
      <c r="B11" s="32" t="s">
        <v>18</v>
      </c>
      <c r="C11" s="33">
        <v>5</v>
      </c>
      <c r="D11" s="38">
        <v>6</v>
      </c>
      <c r="E11" s="32">
        <f t="shared" si="3"/>
        <v>6</v>
      </c>
      <c r="F11" s="34">
        <v>20.02</v>
      </c>
      <c r="G11" s="34">
        <f t="shared" si="4"/>
        <v>120.12</v>
      </c>
      <c r="H11" s="33">
        <v>220</v>
      </c>
      <c r="I11" s="39">
        <f t="shared" si="5"/>
        <v>26426.4</v>
      </c>
    </row>
    <row r="12" ht="12.75" customHeight="1" spans="1:9">
      <c r="A12" s="28">
        <v>1</v>
      </c>
      <c r="B12" s="37" t="s">
        <v>19</v>
      </c>
      <c r="C12" s="33" t="s">
        <v>20</v>
      </c>
      <c r="D12" s="38">
        <v>3</v>
      </c>
      <c r="E12" s="32">
        <f t="shared" si="3"/>
        <v>3</v>
      </c>
      <c r="F12" s="34">
        <v>19.2</v>
      </c>
      <c r="G12" s="34">
        <f t="shared" si="4"/>
        <v>57.6</v>
      </c>
      <c r="H12" s="31">
        <v>220</v>
      </c>
      <c r="I12" s="39">
        <f t="shared" si="5"/>
        <v>12672</v>
      </c>
    </row>
    <row r="13" ht="12.75" customHeight="1" spans="1:9">
      <c r="A13" s="28">
        <v>1</v>
      </c>
      <c r="B13" s="38" t="s">
        <v>21</v>
      </c>
      <c r="C13" s="33" t="s">
        <v>20</v>
      </c>
      <c r="D13" s="38">
        <v>1</v>
      </c>
      <c r="E13" s="32">
        <f t="shared" si="3"/>
        <v>1</v>
      </c>
      <c r="F13" s="34">
        <v>19.2</v>
      </c>
      <c r="G13" s="34">
        <f t="shared" si="4"/>
        <v>19.2</v>
      </c>
      <c r="H13" s="33">
        <v>200</v>
      </c>
      <c r="I13" s="39">
        <f t="shared" si="5"/>
        <v>3840</v>
      </c>
    </row>
    <row r="14" ht="12.75" customHeight="1" spans="2:9">
      <c r="B14" s="35"/>
      <c r="C14" s="33"/>
      <c r="G14" s="36"/>
      <c r="H14" s="39"/>
      <c r="I14" s="39"/>
    </row>
    <row r="15" customHeight="1" spans="2:7">
      <c r="B15" s="35" t="s">
        <v>22</v>
      </c>
      <c r="G15" s="36"/>
    </row>
    <row r="16" ht="12.75" customHeight="1" spans="1:9">
      <c r="A16" s="28">
        <v>1</v>
      </c>
      <c r="B16" s="32" t="s">
        <v>23</v>
      </c>
      <c r="C16" s="33">
        <v>4</v>
      </c>
      <c r="D16" s="38">
        <v>8</v>
      </c>
      <c r="E16" s="32">
        <f t="shared" ref="E16:E20" si="6">+D16*A16</f>
        <v>8</v>
      </c>
      <c r="F16" s="32">
        <v>21.33</v>
      </c>
      <c r="G16" s="34">
        <f t="shared" ref="G16" si="7">+F16*E16</f>
        <v>170.64</v>
      </c>
      <c r="H16" s="33">
        <v>180</v>
      </c>
      <c r="I16" s="39">
        <f t="shared" ref="I16:I20" si="8">+G16*H16</f>
        <v>30715.2</v>
      </c>
    </row>
    <row r="17" ht="12.75" customHeight="1" spans="2:9">
      <c r="B17" s="32" t="s">
        <v>18</v>
      </c>
      <c r="C17" s="33">
        <v>5</v>
      </c>
      <c r="D17" s="38"/>
      <c r="E17" s="32">
        <f t="shared" si="6"/>
        <v>0</v>
      </c>
      <c r="F17" s="34">
        <v>20.02</v>
      </c>
      <c r="G17" s="34">
        <f>+F18*E17</f>
        <v>0</v>
      </c>
      <c r="H17" s="33">
        <v>180</v>
      </c>
      <c r="I17" s="39">
        <f t="shared" si="8"/>
        <v>0</v>
      </c>
    </row>
    <row r="18" ht="12.75" customHeight="1" spans="1:9">
      <c r="A18" s="28">
        <v>4</v>
      </c>
      <c r="B18" s="32" t="s">
        <v>24</v>
      </c>
      <c r="C18" s="33" t="s">
        <v>20</v>
      </c>
      <c r="D18" s="38">
        <v>3</v>
      </c>
      <c r="E18" s="32">
        <f t="shared" si="6"/>
        <v>12</v>
      </c>
      <c r="F18" s="34">
        <v>19.2</v>
      </c>
      <c r="G18" s="34">
        <f>+F19*E18</f>
        <v>240.24</v>
      </c>
      <c r="H18" s="33">
        <v>180</v>
      </c>
      <c r="I18" s="39">
        <f t="shared" si="8"/>
        <v>43243.2</v>
      </c>
    </row>
    <row r="19" ht="12.75" customHeight="1" spans="1:9">
      <c r="A19" s="28">
        <v>1</v>
      </c>
      <c r="B19" s="38" t="s">
        <v>25</v>
      </c>
      <c r="C19" s="33">
        <v>5</v>
      </c>
      <c r="D19" s="38">
        <v>2</v>
      </c>
      <c r="E19" s="32">
        <f t="shared" si="6"/>
        <v>2</v>
      </c>
      <c r="F19" s="34">
        <v>20.02</v>
      </c>
      <c r="G19" s="34">
        <f>+F19*E19</f>
        <v>40.04</v>
      </c>
      <c r="H19" s="33">
        <v>250</v>
      </c>
      <c r="I19" s="39">
        <f t="shared" si="8"/>
        <v>10010</v>
      </c>
    </row>
    <row r="20" ht="12.75" customHeight="1" spans="1:9">
      <c r="A20" s="28">
        <v>1</v>
      </c>
      <c r="B20" s="38" t="s">
        <v>21</v>
      </c>
      <c r="C20" s="33" t="s">
        <v>20</v>
      </c>
      <c r="D20" s="38">
        <v>3</v>
      </c>
      <c r="E20" s="32">
        <f t="shared" si="6"/>
        <v>3</v>
      </c>
      <c r="F20" s="34">
        <v>19.2</v>
      </c>
      <c r="G20" s="34">
        <f>+F20*E20</f>
        <v>57.6</v>
      </c>
      <c r="H20" s="33">
        <v>180</v>
      </c>
      <c r="I20" s="39">
        <f t="shared" si="8"/>
        <v>10368</v>
      </c>
    </row>
    <row r="21" ht="12.75" customHeight="1" spans="7:7">
      <c r="G21" s="36"/>
    </row>
    <row r="22" ht="12.75" customHeight="1" spans="1:9">
      <c r="A22" s="27">
        <v>1</v>
      </c>
      <c r="B22" s="40" t="s">
        <v>26</v>
      </c>
      <c r="C22" s="41">
        <v>5</v>
      </c>
      <c r="D22" s="27">
        <v>2</v>
      </c>
      <c r="E22" s="42">
        <f>+D22*A22</f>
        <v>2</v>
      </c>
      <c r="F22" s="43">
        <v>20.02</v>
      </c>
      <c r="G22" s="43">
        <f>+F22*E22</f>
        <v>40.04</v>
      </c>
      <c r="H22" s="41">
        <v>200</v>
      </c>
      <c r="I22" s="92">
        <f>+G22*H22</f>
        <v>8008</v>
      </c>
    </row>
    <row r="23" ht="12.75" customHeight="1" spans="1:9">
      <c r="A23" s="44"/>
      <c r="B23" s="44"/>
      <c r="C23" s="44"/>
      <c r="D23" s="44"/>
      <c r="E23" s="44"/>
      <c r="F23" s="44"/>
      <c r="G23" s="44"/>
      <c r="H23" s="45"/>
      <c r="I23" s="93"/>
    </row>
    <row r="24" ht="17.4" spans="2:9">
      <c r="B24" s="46"/>
      <c r="E24" s="30"/>
      <c r="F24" s="47" t="s">
        <v>27</v>
      </c>
      <c r="H24" s="30" t="s">
        <v>28</v>
      </c>
      <c r="I24" s="94">
        <f>SUM(I6:I22)</f>
        <v>182964</v>
      </c>
    </row>
    <row r="25" ht="13.8" spans="1:10">
      <c r="A25" s="27"/>
      <c r="B25" s="48" t="s">
        <v>29</v>
      </c>
      <c r="C25" s="40"/>
      <c r="D25" s="40"/>
      <c r="E25" s="40"/>
      <c r="F25" s="40"/>
      <c r="G25" s="40"/>
      <c r="H25" s="40"/>
      <c r="I25" s="94">
        <f>SUM(I10:I22)</f>
        <v>173438.4</v>
      </c>
      <c r="J25" s="28"/>
    </row>
    <row r="26" ht="12.75" customHeight="1" spans="1:11">
      <c r="A26" s="40"/>
      <c r="B26" s="48" t="s">
        <v>30</v>
      </c>
      <c r="C26" s="40"/>
      <c r="D26" s="40"/>
      <c r="E26" s="40"/>
      <c r="F26" s="40"/>
      <c r="G26" s="40"/>
      <c r="H26" s="40"/>
      <c r="I26" s="94">
        <f>I25*3</f>
        <v>520315.2</v>
      </c>
      <c r="J26" s="95"/>
      <c r="K26" s="40"/>
    </row>
    <row r="27" ht="12.75" customHeight="1" spans="2:13">
      <c r="B27" s="30"/>
      <c r="C27" s="30"/>
      <c r="G27" s="38"/>
      <c r="H27" s="49"/>
      <c r="K27" s="96"/>
      <c r="M27" s="40"/>
    </row>
    <row r="28" ht="12.75" customHeight="1" spans="2:13">
      <c r="B28" s="30" t="s">
        <v>31</v>
      </c>
      <c r="E28" s="50" t="s">
        <v>32</v>
      </c>
      <c r="F28" s="50" t="s">
        <v>33</v>
      </c>
      <c r="G28" s="39"/>
      <c r="H28" s="51" t="s">
        <v>34</v>
      </c>
      <c r="I28" s="97" t="s">
        <v>35</v>
      </c>
      <c r="J28" s="98"/>
      <c r="K28" s="99"/>
      <c r="M28" s="40"/>
    </row>
    <row r="29" ht="12.75" customHeight="1" spans="7:13">
      <c r="G29" s="52"/>
      <c r="H29" s="33"/>
      <c r="K29" s="96"/>
      <c r="M29" s="40"/>
    </row>
    <row r="30" ht="12.75" customHeight="1" spans="1:13">
      <c r="A30" s="30"/>
      <c r="B30" s="32" t="s">
        <v>36</v>
      </c>
      <c r="C30" s="53"/>
      <c r="D30" s="54"/>
      <c r="E30" s="55">
        <v>1.6</v>
      </c>
      <c r="F30" s="54">
        <v>76974</v>
      </c>
      <c r="G30" s="52"/>
      <c r="H30" s="49">
        <v>123158.4</v>
      </c>
      <c r="I30" s="100">
        <f t="shared" ref="I30:I43" si="9">+H30/H$44</f>
        <v>0.313200446384487</v>
      </c>
      <c r="J30" s="101"/>
      <c r="K30" s="102"/>
      <c r="M30" s="48"/>
    </row>
    <row r="31" ht="12.75" customHeight="1" spans="1:13">
      <c r="A31" s="30"/>
      <c r="B31" s="32" t="s">
        <v>37</v>
      </c>
      <c r="C31" s="54"/>
      <c r="D31" s="54"/>
      <c r="E31" s="56"/>
      <c r="F31" s="54">
        <v>76974</v>
      </c>
      <c r="G31" s="52"/>
      <c r="H31" s="57">
        <v>182964</v>
      </c>
      <c r="I31" s="100">
        <f t="shared" si="9"/>
        <v>0.465290280421727</v>
      </c>
      <c r="J31" s="57"/>
      <c r="K31" s="102"/>
      <c r="M31" s="48"/>
    </row>
    <row r="32" ht="12.75" customHeight="1" spans="2:13">
      <c r="B32" s="38" t="s">
        <v>38</v>
      </c>
      <c r="C32" s="58">
        <v>0.009</v>
      </c>
      <c r="D32" s="54"/>
      <c r="E32" s="59">
        <v>0.041</v>
      </c>
      <c r="F32" s="54">
        <v>76974</v>
      </c>
      <c r="G32" s="32"/>
      <c r="H32" s="49">
        <v>3155.934</v>
      </c>
      <c r="I32" s="100">
        <f t="shared" si="9"/>
        <v>0.00802576143860247</v>
      </c>
      <c r="J32" s="101"/>
      <c r="K32" s="102"/>
      <c r="M32" s="40"/>
    </row>
    <row r="33" ht="12.75" customHeight="1" spans="2:13">
      <c r="B33" s="38" t="s">
        <v>39</v>
      </c>
      <c r="C33" s="58">
        <v>0.0018</v>
      </c>
      <c r="D33" s="54"/>
      <c r="E33" s="59">
        <v>0.008</v>
      </c>
      <c r="F33" s="54">
        <v>76974</v>
      </c>
      <c r="G33" s="32"/>
      <c r="H33" s="49">
        <v>615.792</v>
      </c>
      <c r="I33" s="100">
        <f t="shared" si="9"/>
        <v>0.00156600223192243</v>
      </c>
      <c r="J33" s="101"/>
      <c r="K33" s="102"/>
      <c r="M33" s="40"/>
    </row>
    <row r="34" ht="12.75" customHeight="1" spans="2:13">
      <c r="B34" s="38" t="s">
        <v>40</v>
      </c>
      <c r="C34" s="58">
        <v>0.0006</v>
      </c>
      <c r="D34" s="54"/>
      <c r="E34" s="60">
        <v>0.0028</v>
      </c>
      <c r="F34" s="54">
        <v>76974</v>
      </c>
      <c r="G34" s="32"/>
      <c r="H34" s="49">
        <v>215.5272</v>
      </c>
      <c r="I34" s="100">
        <f t="shared" si="9"/>
        <v>0.000548100781172852</v>
      </c>
      <c r="J34" s="101"/>
      <c r="K34" s="102"/>
      <c r="M34" s="40"/>
    </row>
    <row r="35" ht="12.75" customHeight="1" spans="1:13">
      <c r="A35" s="30"/>
      <c r="B35" s="32" t="s">
        <v>41</v>
      </c>
      <c r="C35" s="61" t="s">
        <v>42</v>
      </c>
      <c r="D35" s="54"/>
      <c r="E35" s="59">
        <f>8.4*(E30/100)</f>
        <v>0.1344</v>
      </c>
      <c r="F35" s="54">
        <v>76974</v>
      </c>
      <c r="G35" s="32"/>
      <c r="H35" s="49">
        <v>10345.3056</v>
      </c>
      <c r="I35" s="100">
        <f t="shared" si="9"/>
        <v>0.0263088374962969</v>
      </c>
      <c r="J35" s="101"/>
      <c r="K35" s="102"/>
      <c r="M35" s="48"/>
    </row>
    <row r="36" ht="12.75" customHeight="1" spans="1:13">
      <c r="A36" s="30"/>
      <c r="B36" s="32" t="s">
        <v>43</v>
      </c>
      <c r="C36" s="61" t="s">
        <v>44</v>
      </c>
      <c r="D36" s="54"/>
      <c r="E36" s="59">
        <f>1.6*(E30/100)</f>
        <v>0.0256</v>
      </c>
      <c r="F36" s="54">
        <v>76974</v>
      </c>
      <c r="G36" s="62"/>
      <c r="H36" s="49">
        <v>1970.5344</v>
      </c>
      <c r="I36" s="100">
        <f t="shared" si="9"/>
        <v>0.00501120714215179</v>
      </c>
      <c r="J36" s="101"/>
      <c r="K36" s="102"/>
      <c r="M36" s="48"/>
    </row>
    <row r="37" ht="12.75" customHeight="1" spans="1:13">
      <c r="A37" s="30"/>
      <c r="B37" s="32" t="s">
        <v>45</v>
      </c>
      <c r="C37" s="54"/>
      <c r="D37" s="54"/>
      <c r="E37" s="54"/>
      <c r="F37" s="54">
        <v>76974</v>
      </c>
      <c r="G37" s="32"/>
      <c r="H37" s="49">
        <v>39000</v>
      </c>
      <c r="I37" s="100">
        <f t="shared" si="9"/>
        <v>0.0991797344638692</v>
      </c>
      <c r="J37" s="101"/>
      <c r="K37" s="102"/>
      <c r="M37" s="48"/>
    </row>
    <row r="38" ht="12.75" customHeight="1" spans="1:13">
      <c r="A38" s="30"/>
      <c r="B38" s="32" t="s">
        <v>46</v>
      </c>
      <c r="C38" s="54"/>
      <c r="D38" s="54"/>
      <c r="E38" s="59">
        <v>0.054</v>
      </c>
      <c r="F38" s="54">
        <v>76974</v>
      </c>
      <c r="G38" s="32"/>
      <c r="H38" s="49">
        <v>10000</v>
      </c>
      <c r="I38" s="100">
        <f t="shared" si="9"/>
        <v>0.0254307011445818</v>
      </c>
      <c r="K38" s="101"/>
      <c r="M38" s="48"/>
    </row>
    <row r="39" ht="12.75" customHeight="1" spans="1:13">
      <c r="A39" s="30"/>
      <c r="B39" s="32" t="s">
        <v>47</v>
      </c>
      <c r="C39" s="32"/>
      <c r="D39" s="32"/>
      <c r="E39" s="63"/>
      <c r="F39" s="32"/>
      <c r="G39" s="32"/>
      <c r="H39" s="64">
        <v>10000</v>
      </c>
      <c r="I39" s="100">
        <f t="shared" si="9"/>
        <v>0.0254307011445818</v>
      </c>
      <c r="K39" s="101"/>
      <c r="M39" s="48"/>
    </row>
    <row r="40" ht="13.8" spans="1:13">
      <c r="A40" s="30"/>
      <c r="B40" s="65" t="s">
        <v>48</v>
      </c>
      <c r="C40" s="32"/>
      <c r="D40" s="32" t="s">
        <v>49</v>
      </c>
      <c r="E40" s="32"/>
      <c r="F40" s="32"/>
      <c r="G40" s="32"/>
      <c r="H40" s="49">
        <v>6240</v>
      </c>
      <c r="I40" s="100">
        <f t="shared" si="9"/>
        <v>0.0158687575142191</v>
      </c>
      <c r="K40" s="101"/>
      <c r="M40" s="48"/>
    </row>
    <row r="41" ht="12.75" customHeight="1" spans="1:13">
      <c r="A41" s="30"/>
      <c r="B41" s="38" t="s">
        <v>50</v>
      </c>
      <c r="C41" s="38"/>
      <c r="D41" s="32"/>
      <c r="E41" s="32"/>
      <c r="F41" s="32"/>
      <c r="G41" s="32"/>
      <c r="H41" s="49">
        <v>4060</v>
      </c>
      <c r="I41" s="100">
        <f t="shared" si="9"/>
        <v>0.0103248646647002</v>
      </c>
      <c r="K41" s="101"/>
      <c r="M41" s="48"/>
    </row>
    <row r="42" ht="12.75" customHeight="1" spans="1:13">
      <c r="A42" s="30"/>
      <c r="B42" s="38" t="s">
        <v>51</v>
      </c>
      <c r="C42" s="38"/>
      <c r="D42" s="38"/>
      <c r="E42" s="38"/>
      <c r="F42" s="38"/>
      <c r="G42" s="32"/>
      <c r="H42" s="49">
        <v>1500</v>
      </c>
      <c r="I42" s="100">
        <f t="shared" si="9"/>
        <v>0.00381460517168728</v>
      </c>
      <c r="J42" s="101"/>
      <c r="K42" s="102"/>
      <c r="M42" s="48"/>
    </row>
    <row r="43" ht="12.75" customHeight="1" spans="1:13">
      <c r="A43" s="30"/>
      <c r="B43" s="38" t="s">
        <v>52</v>
      </c>
      <c r="C43" s="38"/>
      <c r="D43" s="38"/>
      <c r="E43" s="63"/>
      <c r="G43" s="38"/>
      <c r="H43" s="49">
        <v>0</v>
      </c>
      <c r="I43" s="100">
        <f t="shared" si="9"/>
        <v>0</v>
      </c>
      <c r="J43" s="101"/>
      <c r="K43" s="102"/>
      <c r="M43" s="48"/>
    </row>
    <row r="44" ht="12.75" customHeight="1" spans="1:13">
      <c r="A44" s="30"/>
      <c r="G44" s="45" t="s">
        <v>53</v>
      </c>
      <c r="H44" s="66">
        <v>393225.4932</v>
      </c>
      <c r="I44" s="103">
        <f>SUM(I30:I43)</f>
        <v>1</v>
      </c>
      <c r="J44" s="101"/>
      <c r="K44" s="96"/>
      <c r="M44" s="48"/>
    </row>
    <row r="45" ht="12.75" customHeight="1" spans="1:13">
      <c r="A45" s="30"/>
      <c r="B45" s="67" t="s">
        <v>54</v>
      </c>
      <c r="C45" s="68"/>
      <c r="D45" s="68"/>
      <c r="E45" s="68"/>
      <c r="F45" s="68"/>
      <c r="G45" s="67"/>
      <c r="H45" s="69">
        <f>+H44*0.013</f>
        <v>5111.9314116</v>
      </c>
      <c r="I45" s="103"/>
      <c r="J45" s="101"/>
      <c r="M45" s="48"/>
    </row>
    <row r="46" ht="13.8" spans="7:13">
      <c r="G46" s="38" t="s">
        <v>53</v>
      </c>
      <c r="H46" s="49">
        <f>SUM(H44:H45)</f>
        <v>398337.4246116</v>
      </c>
      <c r="J46" s="101"/>
      <c r="K46" s="104"/>
      <c r="L46" s="105"/>
      <c r="M46" s="40"/>
    </row>
    <row r="47" ht="12.75" customHeight="1" spans="1:13">
      <c r="A47" s="30"/>
      <c r="M47" s="48"/>
    </row>
    <row r="48" ht="12.75" customHeight="1" spans="1:13">
      <c r="A48" s="70"/>
      <c r="B48" s="71"/>
      <c r="C48" s="71"/>
      <c r="D48" s="71"/>
      <c r="E48" s="71"/>
      <c r="F48" s="71"/>
      <c r="G48" s="71"/>
      <c r="H48" s="72"/>
      <c r="I48" s="106"/>
      <c r="J48" s="101"/>
      <c r="K48" s="40"/>
      <c r="M48" s="48"/>
    </row>
    <row r="49" ht="12.75" customHeight="1" spans="1:13">
      <c r="A49" s="30"/>
      <c r="G49" s="67" t="s">
        <v>55</v>
      </c>
      <c r="H49" s="73">
        <f>C56</f>
        <v>3</v>
      </c>
      <c r="J49" s="107"/>
      <c r="M49" s="48"/>
    </row>
    <row r="50" ht="12.75" customHeight="1" spans="1:13">
      <c r="A50" s="30"/>
      <c r="G50" s="32" t="s">
        <v>56</v>
      </c>
      <c r="H50" s="49">
        <f>+H46*H49</f>
        <v>1195012.2738348</v>
      </c>
      <c r="J50" s="101"/>
      <c r="M50" s="48"/>
    </row>
    <row r="51" ht="12.75" customHeight="1" spans="4:13">
      <c r="D51" s="30"/>
      <c r="E51" s="30"/>
      <c r="F51" s="30"/>
      <c r="H51" s="49"/>
      <c r="J51" s="101"/>
      <c r="M51" s="40"/>
    </row>
    <row r="52" ht="12.75" customHeight="1" spans="2:13">
      <c r="B52" s="38" t="s">
        <v>57</v>
      </c>
      <c r="D52" s="30"/>
      <c r="E52" s="30"/>
      <c r="F52" s="30"/>
      <c r="H52" s="74">
        <v>20000</v>
      </c>
      <c r="I52" s="108"/>
      <c r="J52" s="74"/>
      <c r="M52" s="40"/>
    </row>
    <row r="53" ht="12.75" customHeight="1" spans="1:13">
      <c r="A53" s="30"/>
      <c r="B53" s="30"/>
      <c r="C53" s="30"/>
      <c r="G53" s="30"/>
      <c r="H53" s="49">
        <f>SUM(H50:H52)</f>
        <v>1215012.2738348</v>
      </c>
      <c r="I53" s="108"/>
      <c r="J53" s="101"/>
      <c r="M53" s="48"/>
    </row>
    <row r="54" ht="12.75" customHeight="1" spans="1:13">
      <c r="A54" s="30"/>
      <c r="B54" s="30"/>
      <c r="C54" s="30"/>
      <c r="H54" s="49"/>
      <c r="J54" s="101"/>
      <c r="M54" s="48"/>
    </row>
    <row r="55" ht="12.75" customHeight="1" spans="1:13">
      <c r="A55" s="75"/>
      <c r="B55" s="76"/>
      <c r="C55" s="76"/>
      <c r="D55" s="77"/>
      <c r="E55" s="77"/>
      <c r="F55" s="77"/>
      <c r="G55" s="77"/>
      <c r="H55" s="78"/>
      <c r="J55" s="101"/>
      <c r="M55" s="48"/>
    </row>
    <row r="56" ht="12.75" customHeight="1" spans="1:13">
      <c r="A56" s="79"/>
      <c r="B56" s="80" t="s">
        <v>58</v>
      </c>
      <c r="C56" s="81">
        <v>3</v>
      </c>
      <c r="D56" s="32" t="s">
        <v>59</v>
      </c>
      <c r="G56" s="82" t="s">
        <v>60</v>
      </c>
      <c r="H56" s="83">
        <v>76974</v>
      </c>
      <c r="I56" s="109"/>
      <c r="J56" s="42"/>
      <c r="M56" s="48"/>
    </row>
    <row r="57" ht="12.75" customHeight="1" spans="1:13">
      <c r="A57" s="79"/>
      <c r="B57" s="30"/>
      <c r="C57" s="30"/>
      <c r="G57" s="82" t="s">
        <v>61</v>
      </c>
      <c r="H57" s="83">
        <f>+H56*C56</f>
        <v>230922</v>
      </c>
      <c r="J57" s="42"/>
      <c r="M57" s="48"/>
    </row>
    <row r="58" ht="12.75" customHeight="1" spans="1:13">
      <c r="A58" s="79"/>
      <c r="B58" s="30"/>
      <c r="C58" s="30"/>
      <c r="D58" s="30"/>
      <c r="E58" s="30"/>
      <c r="F58" s="30"/>
      <c r="G58" s="67"/>
      <c r="H58" s="84"/>
      <c r="J58" s="101"/>
      <c r="M58" s="48"/>
    </row>
    <row r="59" ht="12.75" customHeight="1" spans="1:13">
      <c r="A59" s="79"/>
      <c r="B59" s="30"/>
      <c r="C59" s="30"/>
      <c r="D59" s="30"/>
      <c r="E59" s="30"/>
      <c r="F59" s="30"/>
      <c r="H59" s="85"/>
      <c r="J59" s="101"/>
      <c r="M59" s="48"/>
    </row>
    <row r="60" ht="12.75" customHeight="1" spans="1:13">
      <c r="A60" s="79"/>
      <c r="B60" s="30"/>
      <c r="C60" s="30"/>
      <c r="H60" s="85"/>
      <c r="J60" s="101"/>
      <c r="M60" s="48"/>
    </row>
    <row r="61" ht="12.75" customHeight="1" spans="1:13">
      <c r="A61" s="79"/>
      <c r="B61" s="30"/>
      <c r="C61" s="30"/>
      <c r="G61" s="38" t="s">
        <v>62</v>
      </c>
      <c r="H61" s="86">
        <f>+H53/H57</f>
        <v>5.26157002725942</v>
      </c>
      <c r="I61" s="33"/>
      <c r="J61" s="110"/>
      <c r="M61" s="48"/>
    </row>
    <row r="62" ht="12.75" customHeight="1" spans="1:13">
      <c r="A62" s="79"/>
      <c r="B62" s="30"/>
      <c r="C62" s="30"/>
      <c r="G62" s="38" t="s">
        <v>63</v>
      </c>
      <c r="H62" s="85"/>
      <c r="I62" s="33"/>
      <c r="M62" s="48"/>
    </row>
    <row r="63" ht="12.75" customHeight="1" spans="1:13">
      <c r="A63" s="87"/>
      <c r="B63" s="88" t="s">
        <v>64</v>
      </c>
      <c r="C63" s="89"/>
      <c r="D63" s="89"/>
      <c r="E63" s="89"/>
      <c r="F63" s="32"/>
      <c r="G63" s="89"/>
      <c r="H63" s="90">
        <v>0.02</v>
      </c>
      <c r="M63" s="40"/>
    </row>
    <row r="64" ht="12.75" customHeight="1" spans="1:11">
      <c r="A64" s="67"/>
      <c r="B64" s="67"/>
      <c r="C64" s="67"/>
      <c r="D64" s="67"/>
      <c r="E64" s="67"/>
      <c r="F64" s="67"/>
      <c r="G64" s="67"/>
      <c r="H64" s="91">
        <f>H61+H63</f>
        <v>5.28157002725942</v>
      </c>
      <c r="I64" s="111"/>
      <c r="J64" s="40"/>
      <c r="K64" s="40"/>
    </row>
    <row r="65" ht="12.75" customHeight="1" spans="8:8">
      <c r="H65" s="112"/>
    </row>
    <row r="66" s="27" customFormat="1" ht="12.75" customHeight="1" spans="1:9">
      <c r="A66" s="42"/>
      <c r="F66" s="40"/>
      <c r="I66" s="118"/>
    </row>
    <row r="67" s="27" customFormat="1" ht="12.75" customHeight="1" spans="2:9">
      <c r="B67" s="113"/>
      <c r="I67" s="118"/>
    </row>
    <row r="68" s="27" customFormat="1" ht="12.75" customHeight="1" spans="8:9">
      <c r="H68" s="114"/>
      <c r="I68" s="118"/>
    </row>
    <row r="69" s="27" customFormat="1" ht="12.75" customHeight="1" spans="2:9">
      <c r="B69" s="42"/>
      <c r="D69" s="42"/>
      <c r="F69" s="115"/>
      <c r="H69" s="114"/>
      <c r="I69" s="118"/>
    </row>
    <row r="70" s="27" customFormat="1" ht="12.75" customHeight="1" spans="2:9">
      <c r="B70" s="42"/>
      <c r="D70" s="42"/>
      <c r="F70" s="114"/>
      <c r="I70" s="118"/>
    </row>
    <row r="71" s="27" customFormat="1" ht="12.75" customHeight="1" spans="2:9">
      <c r="B71" s="42"/>
      <c r="D71" s="42"/>
      <c r="F71" s="114"/>
      <c r="I71" s="118"/>
    </row>
    <row r="72" s="27" customFormat="1" ht="12.75" customHeight="1" spans="2:9">
      <c r="B72" s="42"/>
      <c r="D72" s="42"/>
      <c r="I72" s="118"/>
    </row>
    <row r="73" s="27" customFormat="1" ht="12.75" customHeight="1" spans="2:9">
      <c r="B73" s="42"/>
      <c r="D73" s="42"/>
      <c r="I73" s="118"/>
    </row>
    <row r="74" s="27" customFormat="1" ht="12.75" customHeight="1" spans="2:9">
      <c r="B74" s="42"/>
      <c r="D74" s="40"/>
      <c r="I74" s="118"/>
    </row>
    <row r="75" s="27" customFormat="1" ht="12.75" customHeight="1" spans="4:9">
      <c r="D75" s="42"/>
      <c r="I75" s="118"/>
    </row>
    <row r="76" s="27" customFormat="1" ht="12.75" customHeight="1" spans="4:9">
      <c r="D76" s="40"/>
      <c r="I76" s="118"/>
    </row>
    <row r="77" s="27" customFormat="1" ht="12.75" customHeight="1" spans="9:9">
      <c r="I77" s="118"/>
    </row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 spans="4:4">
      <c r="D85" s="116"/>
    </row>
    <row r="86" ht="12.75" customHeight="1" spans="4:4">
      <c r="D86" s="117"/>
    </row>
    <row r="87" ht="12.75" customHeight="1" spans="4:4">
      <c r="D87" s="114"/>
    </row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</sheetData>
  <pageMargins left="0.236220472440945" right="0.236220472440945" top="0.748031496062992" bottom="0.748031496062992" header="0" footer="0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73"/>
  <sheetViews>
    <sheetView topLeftCell="C1" workbookViewId="0">
      <pane ySplit="2" topLeftCell="A31" activePane="bottomLeft" state="frozen"/>
      <selection/>
      <selection pane="bottomLeft" activeCell="R55" sqref="R55"/>
    </sheetView>
  </sheetViews>
  <sheetFormatPr defaultColWidth="14.4444444444444" defaultRowHeight="15" customHeight="1"/>
  <cols>
    <col min="1" max="1" width="4.33333333333333" customWidth="1"/>
    <col min="2" max="2" width="2" customWidth="1"/>
    <col min="3" max="3" width="5.11111111111111" customWidth="1"/>
    <col min="4" max="6" width="2" customWidth="1"/>
    <col min="7" max="7" width="2.88888888888889" customWidth="1"/>
    <col min="8" max="8" width="18.4444444444444" customWidth="1"/>
    <col min="9" max="9" width="16.5555555555556" customWidth="1"/>
    <col min="10" max="10" width="19" customWidth="1"/>
    <col min="11" max="11" width="12.5555555555556" customWidth="1"/>
    <col min="12" max="15" width="8.66666666666667" customWidth="1"/>
  </cols>
  <sheetData>
    <row r="1" ht="12.75" customHeight="1" spans="1:1">
      <c r="A1" s="1"/>
    </row>
    <row r="2" ht="12.75" customHeight="1" spans="1:1">
      <c r="A2" s="2"/>
    </row>
    <row r="3" ht="12.75" customHeight="1" spans="1:14">
      <c r="A3" s="3"/>
      <c r="B3" s="4"/>
      <c r="C3" s="4"/>
      <c r="D3" s="5"/>
      <c r="E3" s="5"/>
      <c r="F3" s="5"/>
      <c r="G3" s="4"/>
      <c r="H3" s="4"/>
      <c r="I3" s="4"/>
      <c r="J3" s="4"/>
      <c r="K3" s="4"/>
      <c r="L3" s="4"/>
      <c r="M3" s="4"/>
      <c r="N3" s="4"/>
    </row>
    <row r="4" ht="12.75" customHeight="1" spans="1:14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12.75" customHeight="1" spans="1:14">
      <c r="A5" s="6"/>
      <c r="B5" s="3"/>
      <c r="C5" s="6"/>
      <c r="D5" s="6"/>
      <c r="E5" s="6"/>
      <c r="F5" s="6"/>
      <c r="G5" s="6"/>
      <c r="H5" s="6"/>
      <c r="I5" s="6"/>
      <c r="J5" s="4"/>
      <c r="K5" s="4"/>
      <c r="L5" s="4"/>
      <c r="M5" s="4"/>
      <c r="N5" s="4"/>
    </row>
    <row r="6" ht="12.75" customHeight="1" spans="1:14">
      <c r="A6" s="4"/>
      <c r="B6" s="4"/>
      <c r="C6" s="7"/>
      <c r="D6" s="4"/>
      <c r="E6" s="4"/>
      <c r="F6" s="4"/>
      <c r="G6" s="4"/>
      <c r="H6" s="7"/>
      <c r="I6" s="17"/>
      <c r="J6" s="4"/>
      <c r="K6" s="4"/>
      <c r="L6" s="4"/>
      <c r="M6" s="4"/>
      <c r="N6" s="4"/>
    </row>
    <row r="7" ht="12.75" customHeight="1" spans="1:14">
      <c r="A7" s="4"/>
      <c r="B7" s="4"/>
      <c r="C7" s="7"/>
      <c r="D7" s="4"/>
      <c r="E7" s="4"/>
      <c r="F7" s="4"/>
      <c r="G7" s="4"/>
      <c r="H7" s="7"/>
      <c r="I7" s="17"/>
      <c r="J7" s="4"/>
      <c r="K7" s="4"/>
      <c r="L7" s="4"/>
      <c r="M7" s="4"/>
      <c r="N7" s="4"/>
    </row>
    <row r="8" ht="12.75" customHeight="1" spans="1:14">
      <c r="A8" s="4"/>
      <c r="B8" s="8"/>
      <c r="C8" s="4"/>
      <c r="D8" s="4"/>
      <c r="E8" s="4"/>
      <c r="F8" s="4"/>
      <c r="G8" s="4"/>
      <c r="H8" s="7"/>
      <c r="I8" s="17"/>
      <c r="J8" s="4"/>
      <c r="K8" s="4"/>
      <c r="L8" s="4"/>
      <c r="M8" s="4"/>
      <c r="N8" s="4"/>
    </row>
    <row r="9" ht="12.75" customHeight="1" spans="1:14">
      <c r="A9" s="4"/>
      <c r="B9" s="9"/>
      <c r="C9" s="7"/>
      <c r="D9" s="4"/>
      <c r="E9" s="4"/>
      <c r="F9" s="4"/>
      <c r="G9" s="4"/>
      <c r="H9" s="7"/>
      <c r="I9" s="17"/>
      <c r="J9" s="4"/>
      <c r="K9" s="4"/>
      <c r="L9" s="4"/>
      <c r="M9" s="4"/>
      <c r="N9" s="4"/>
    </row>
    <row r="10" ht="12.75" customHeight="1" spans="1:14">
      <c r="A10" s="4"/>
      <c r="B10" s="4"/>
      <c r="C10" s="7"/>
      <c r="D10" s="4"/>
      <c r="E10" s="4"/>
      <c r="F10" s="4"/>
      <c r="G10" s="4"/>
      <c r="H10" s="7"/>
      <c r="I10" s="17"/>
      <c r="J10" s="4"/>
      <c r="K10" s="4"/>
      <c r="L10" s="4"/>
      <c r="M10" s="4"/>
      <c r="N10" s="4"/>
    </row>
    <row r="11" ht="12.75" customHeight="1" spans="1:14">
      <c r="A11" s="4"/>
      <c r="B11" s="4"/>
      <c r="C11" s="7"/>
      <c r="D11" s="4"/>
      <c r="E11" s="4"/>
      <c r="F11" s="4"/>
      <c r="G11" s="4"/>
      <c r="H11" s="7"/>
      <c r="I11" s="17"/>
      <c r="J11" s="4"/>
      <c r="K11" s="4"/>
      <c r="L11" s="4"/>
      <c r="M11" s="4"/>
      <c r="N11" s="4"/>
    </row>
    <row r="12" ht="12.75" customHeight="1" spans="1:14">
      <c r="A12" s="4"/>
      <c r="B12" s="4"/>
      <c r="C12" s="7"/>
      <c r="D12" s="9"/>
      <c r="E12" s="4"/>
      <c r="F12" s="4"/>
      <c r="G12" s="4"/>
      <c r="H12" s="7"/>
      <c r="I12" s="17"/>
      <c r="J12" s="4"/>
      <c r="K12" s="4"/>
      <c r="L12" s="4"/>
      <c r="M12" s="4"/>
      <c r="N12" s="4"/>
    </row>
    <row r="13" ht="12.75" customHeight="1" spans="1:14">
      <c r="A13" s="4"/>
      <c r="B13" s="4"/>
      <c r="C13" s="7"/>
      <c r="D13" s="9"/>
      <c r="E13" s="4"/>
      <c r="F13" s="4"/>
      <c r="G13" s="4"/>
      <c r="H13" s="7"/>
      <c r="I13" s="17"/>
      <c r="J13" s="4"/>
      <c r="K13" s="4"/>
      <c r="L13" s="4"/>
      <c r="M13" s="4"/>
      <c r="N13" s="4"/>
    </row>
    <row r="14" ht="12.75" customHeight="1" spans="1:14">
      <c r="A14" s="4"/>
      <c r="B14" s="9"/>
      <c r="C14" s="7"/>
      <c r="D14" s="9"/>
      <c r="E14" s="4"/>
      <c r="F14" s="4"/>
      <c r="G14" s="4"/>
      <c r="H14" s="7"/>
      <c r="I14" s="17"/>
      <c r="J14" s="4"/>
      <c r="K14" s="4"/>
      <c r="L14" s="4"/>
      <c r="M14" s="4"/>
      <c r="N14" s="4"/>
    </row>
    <row r="15" ht="12.75" customHeight="1" spans="1:14">
      <c r="A15" s="4"/>
      <c r="B15" s="10"/>
      <c r="C15" s="11"/>
      <c r="D15" s="10"/>
      <c r="E15" s="4"/>
      <c r="F15" s="4"/>
      <c r="G15" s="4"/>
      <c r="H15" s="7"/>
      <c r="I15" s="17"/>
      <c r="J15" s="4"/>
      <c r="K15" s="4"/>
      <c r="L15" s="4"/>
      <c r="M15" s="4"/>
      <c r="N15" s="4"/>
    </row>
    <row r="16" ht="12.75" customHeight="1" spans="1:14">
      <c r="A16" s="4"/>
      <c r="B16" s="8"/>
      <c r="C16" s="7"/>
      <c r="D16" s="4"/>
      <c r="E16" s="4"/>
      <c r="F16" s="4"/>
      <c r="G16" s="4"/>
      <c r="H16" s="12"/>
      <c r="I16" s="17"/>
      <c r="J16" s="4"/>
      <c r="K16" s="4"/>
      <c r="L16" s="4"/>
      <c r="M16" s="4"/>
      <c r="N16" s="4"/>
    </row>
    <row r="17" ht="12.75" customHeight="1" spans="1:14">
      <c r="A17" s="4"/>
      <c r="B17" s="9"/>
      <c r="C17" s="7"/>
      <c r="D17" s="4"/>
      <c r="E17" s="4"/>
      <c r="F17" s="4"/>
      <c r="G17" s="4"/>
      <c r="H17" s="7"/>
      <c r="I17" s="17"/>
      <c r="J17" s="4"/>
      <c r="K17" s="4"/>
      <c r="L17" s="4"/>
      <c r="M17" s="4"/>
      <c r="N17" s="4"/>
    </row>
    <row r="18" ht="12.75" customHeight="1" spans="1:14">
      <c r="A18" s="4"/>
      <c r="B18" s="9"/>
      <c r="C18" s="7"/>
      <c r="D18" s="4"/>
      <c r="E18" s="4"/>
      <c r="F18" s="4"/>
      <c r="G18" s="4"/>
      <c r="H18" s="7"/>
      <c r="I18" s="17"/>
      <c r="J18" s="4"/>
      <c r="K18" s="4"/>
      <c r="L18" s="4"/>
      <c r="M18" s="4"/>
      <c r="N18" s="4"/>
    </row>
    <row r="19" ht="12.75" customHeight="1" spans="1:1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ht="12.75" customHeight="1" spans="1:14">
      <c r="A20" s="4"/>
      <c r="B20" s="8"/>
      <c r="C20" s="7"/>
      <c r="D20" s="4"/>
      <c r="E20" s="4"/>
      <c r="F20" s="4"/>
      <c r="G20" s="4"/>
      <c r="H20" s="12"/>
      <c r="I20" s="17"/>
      <c r="J20" s="4"/>
      <c r="K20" s="4"/>
      <c r="L20" s="4"/>
      <c r="M20" s="4"/>
      <c r="N20" s="4"/>
    </row>
    <row r="21" ht="12.75" customHeight="1" spans="1:14">
      <c r="A21" s="4"/>
      <c r="B21" s="9"/>
      <c r="C21" s="7"/>
      <c r="D21" s="4"/>
      <c r="E21" s="4"/>
      <c r="F21" s="4"/>
      <c r="G21" s="4"/>
      <c r="H21" s="7"/>
      <c r="I21" s="17"/>
      <c r="J21" s="4"/>
      <c r="K21" s="4"/>
      <c r="L21" s="4"/>
      <c r="M21" s="4"/>
      <c r="N21" s="4"/>
    </row>
    <row r="22" ht="12.75" customHeight="1" spans="1:14">
      <c r="A22" s="4"/>
      <c r="B22" s="9"/>
      <c r="C22" s="7"/>
      <c r="D22" s="4"/>
      <c r="E22" s="4"/>
      <c r="F22" s="4"/>
      <c r="G22" s="4"/>
      <c r="H22" s="7"/>
      <c r="I22" s="17"/>
      <c r="J22" s="4"/>
      <c r="K22" s="4"/>
      <c r="L22" s="4"/>
      <c r="M22" s="4"/>
      <c r="N22" s="4"/>
    </row>
    <row r="23" ht="12.75" customHeight="1" spans="1:14">
      <c r="A23" s="4"/>
      <c r="B23" s="9"/>
      <c r="C23" s="7"/>
      <c r="D23" s="4"/>
      <c r="E23" s="4"/>
      <c r="F23" s="4"/>
      <c r="G23" s="4"/>
      <c r="H23" s="7"/>
      <c r="I23" s="17"/>
      <c r="J23" s="4"/>
      <c r="K23" s="4"/>
      <c r="L23" s="4"/>
      <c r="M23" s="4"/>
      <c r="N23" s="4"/>
    </row>
    <row r="24" ht="12.75" customHeight="1" spans="1:14">
      <c r="A24" s="4"/>
      <c r="B24" s="9"/>
      <c r="C24" s="7"/>
      <c r="D24" s="4"/>
      <c r="E24" s="4"/>
      <c r="F24" s="4"/>
      <c r="G24" s="4"/>
      <c r="H24" s="7"/>
      <c r="I24" s="17"/>
      <c r="J24" s="4"/>
      <c r="K24" s="4"/>
      <c r="L24" s="4"/>
      <c r="M24" s="4"/>
      <c r="N24" s="4"/>
    </row>
    <row r="25" ht="12.75" customHeight="1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ht="12.75" customHeight="1" spans="1:14">
      <c r="A26" s="4"/>
      <c r="B26" s="8"/>
      <c r="C26" s="7"/>
      <c r="D26" s="4"/>
      <c r="E26" s="4"/>
      <c r="F26" s="4"/>
      <c r="G26" s="4"/>
      <c r="H26" s="12"/>
      <c r="I26" s="17"/>
      <c r="J26" s="4"/>
      <c r="K26" s="4"/>
      <c r="L26" s="4"/>
      <c r="M26" s="4"/>
      <c r="N26" s="4"/>
    </row>
    <row r="27" ht="12.75" customHeight="1" spans="1:14">
      <c r="A27" s="4"/>
      <c r="B27" s="9"/>
      <c r="C27" s="7"/>
      <c r="D27" s="4"/>
      <c r="E27" s="4"/>
      <c r="F27" s="4"/>
      <c r="G27" s="4"/>
      <c r="H27" s="7"/>
      <c r="I27" s="17"/>
      <c r="J27" s="4"/>
      <c r="K27" s="4"/>
      <c r="L27" s="4"/>
      <c r="M27" s="4"/>
      <c r="N27" s="4"/>
    </row>
    <row r="28" ht="12.75" customHeight="1" spans="1:1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ht="12.75" customHeight="1" spans="1:14">
      <c r="A29" s="4"/>
      <c r="B29" s="9"/>
      <c r="C29" s="7"/>
      <c r="D29" s="4"/>
      <c r="E29" s="4"/>
      <c r="F29" s="4"/>
      <c r="G29" s="4"/>
      <c r="H29" s="7"/>
      <c r="I29" s="17"/>
      <c r="J29" s="4"/>
      <c r="K29" s="4"/>
      <c r="L29" s="4"/>
      <c r="M29" s="4"/>
      <c r="N29" s="4"/>
    </row>
    <row r="30" ht="12.75" customHeight="1" spans="1:14">
      <c r="A30" s="4"/>
      <c r="B30" s="4"/>
      <c r="C30" s="4"/>
      <c r="D30" s="4"/>
      <c r="E30" s="4"/>
      <c r="F30" s="4"/>
      <c r="G30" s="4"/>
      <c r="H30" s="9"/>
      <c r="I30" s="17"/>
      <c r="J30" s="4"/>
      <c r="K30" s="4"/>
      <c r="L30" s="4"/>
      <c r="M30" s="4"/>
      <c r="N30" s="4"/>
    </row>
    <row r="31" ht="12.75" customHeight="1" spans="1:14">
      <c r="A31" s="4"/>
      <c r="B31" s="13"/>
      <c r="C31" s="4"/>
      <c r="D31" s="4"/>
      <c r="E31" s="3"/>
      <c r="F31" s="14"/>
      <c r="G31" s="4"/>
      <c r="H31" s="3"/>
      <c r="I31" s="17"/>
      <c r="J31" s="4"/>
      <c r="K31" s="4"/>
      <c r="L31" s="4"/>
      <c r="M31" s="4"/>
      <c r="N31" s="4"/>
    </row>
    <row r="32" ht="12.75" customHeight="1" spans="1:14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4"/>
      <c r="M32" s="4"/>
      <c r="N32" s="4"/>
    </row>
    <row r="33" ht="12.75" customHeight="1" spans="1:14">
      <c r="A33" s="4"/>
      <c r="B33" s="3"/>
      <c r="C33" s="3"/>
      <c r="D33" s="4"/>
      <c r="E33" s="4"/>
      <c r="F33" s="4"/>
      <c r="G33" s="9"/>
      <c r="H33" s="15"/>
      <c r="I33" s="4"/>
      <c r="J33" s="4"/>
      <c r="K33" s="22"/>
      <c r="L33" s="4"/>
      <c r="M33" s="23"/>
      <c r="N33" s="4"/>
    </row>
    <row r="34" ht="12.75" customHeight="1" spans="1:14">
      <c r="A34" s="4"/>
      <c r="B34" s="3"/>
      <c r="C34" s="4"/>
      <c r="D34" s="4"/>
      <c r="E34" s="16"/>
      <c r="F34" s="16"/>
      <c r="G34" s="12"/>
      <c r="H34" s="16"/>
      <c r="I34" s="16"/>
      <c r="J34" s="16"/>
      <c r="K34" s="16"/>
      <c r="L34" s="4"/>
      <c r="M34" s="23"/>
      <c r="N34" s="4"/>
    </row>
    <row r="35" ht="12.75" customHeight="1" spans="1:14">
      <c r="A35" s="4"/>
      <c r="B35" s="4"/>
      <c r="C35" s="4"/>
      <c r="D35" s="4"/>
      <c r="E35" s="4"/>
      <c r="F35" s="4"/>
      <c r="G35" s="17"/>
      <c r="H35" s="7"/>
      <c r="I35" s="4"/>
      <c r="J35" s="4"/>
      <c r="K35" s="22"/>
      <c r="L35" s="4"/>
      <c r="M35" s="23"/>
      <c r="N35" s="4"/>
    </row>
    <row r="36" ht="12.75" customHeight="1" spans="1:14">
      <c r="A36" s="3"/>
      <c r="B36" s="4"/>
      <c r="C36" s="9"/>
      <c r="D36" s="4"/>
      <c r="E36" s="18"/>
      <c r="F36" s="4"/>
      <c r="G36" s="17"/>
      <c r="H36" s="15"/>
      <c r="I36" s="24"/>
      <c r="J36" s="15"/>
      <c r="K36" s="24"/>
      <c r="L36" s="4"/>
      <c r="M36" s="25"/>
      <c r="N36" s="4"/>
    </row>
    <row r="37" ht="12.75" customHeight="1" spans="1:14">
      <c r="A37" s="3"/>
      <c r="B37" s="4"/>
      <c r="C37" s="9"/>
      <c r="D37" s="4"/>
      <c r="E37" s="18"/>
      <c r="F37" s="4"/>
      <c r="G37" s="17"/>
      <c r="H37" s="4"/>
      <c r="I37" s="24"/>
      <c r="J37" s="15"/>
      <c r="K37" s="24"/>
      <c r="L37" s="4"/>
      <c r="M37" s="25"/>
      <c r="N37" s="4"/>
    </row>
    <row r="38" ht="12.75" customHeight="1" spans="1:14">
      <c r="A38" s="3"/>
      <c r="B38" s="9"/>
      <c r="C38" s="9"/>
      <c r="D38" s="4"/>
      <c r="E38" s="18"/>
      <c r="F38" s="4"/>
      <c r="G38" s="17"/>
      <c r="H38" s="15"/>
      <c r="I38" s="24"/>
      <c r="J38" s="15"/>
      <c r="K38" s="24"/>
      <c r="L38" s="4"/>
      <c r="M38" s="25"/>
      <c r="N38" s="4"/>
    </row>
    <row r="39" ht="12.75" customHeight="1" spans="1:14">
      <c r="A39" s="3"/>
      <c r="B39" s="9"/>
      <c r="C39" s="4"/>
      <c r="D39" s="4"/>
      <c r="E39" s="18"/>
      <c r="F39" s="19"/>
      <c r="G39" s="18"/>
      <c r="H39" s="15"/>
      <c r="I39" s="24"/>
      <c r="J39" s="15"/>
      <c r="K39" s="24"/>
      <c r="L39" s="4"/>
      <c r="M39" s="25"/>
      <c r="N39" s="4"/>
    </row>
    <row r="40" ht="12.75" customHeight="1" spans="1:14">
      <c r="A40" s="3"/>
      <c r="B40" s="4"/>
      <c r="C40" s="4"/>
      <c r="D40" s="4"/>
      <c r="E40" s="18"/>
      <c r="F40" s="4"/>
      <c r="G40" s="17"/>
      <c r="H40" s="15"/>
      <c r="I40" s="24"/>
      <c r="J40" s="15"/>
      <c r="K40" s="24"/>
      <c r="L40" s="4"/>
      <c r="M40" s="25"/>
      <c r="N40" s="4"/>
    </row>
    <row r="41" ht="12.75" customHeight="1" spans="1:14">
      <c r="A41" s="3"/>
      <c r="B41" s="3"/>
      <c r="C41" s="6"/>
      <c r="D41" s="6"/>
      <c r="E41" s="3"/>
      <c r="F41" s="3"/>
      <c r="G41" s="7"/>
      <c r="H41" s="15"/>
      <c r="I41" s="4"/>
      <c r="J41" s="15"/>
      <c r="K41" s="4"/>
      <c r="L41" s="4"/>
      <c r="M41" s="25"/>
      <c r="N41" s="4"/>
    </row>
    <row r="42" ht="12.75" customHeight="1" spans="1:14">
      <c r="A42" s="3"/>
      <c r="B42" s="3"/>
      <c r="C42" s="3"/>
      <c r="D42" s="3"/>
      <c r="E42" s="3"/>
      <c r="F42" s="3"/>
      <c r="G42" s="4"/>
      <c r="H42" s="15"/>
      <c r="I42" s="4"/>
      <c r="J42" s="15"/>
      <c r="K42" s="4"/>
      <c r="L42" s="4"/>
      <c r="M42" s="25"/>
      <c r="N42" s="4"/>
    </row>
    <row r="43" ht="12.75" customHeight="1" spans="1:14">
      <c r="A43" s="3"/>
      <c r="B43" s="3"/>
      <c r="C43" s="3"/>
      <c r="D43" s="4"/>
      <c r="E43" s="4"/>
      <c r="F43" s="4"/>
      <c r="G43" s="4"/>
      <c r="H43" s="15"/>
      <c r="I43" s="4"/>
      <c r="J43" s="15"/>
      <c r="K43" s="4"/>
      <c r="L43" s="4"/>
      <c r="M43" s="25"/>
      <c r="N43" s="4"/>
    </row>
    <row r="44" ht="12.75" customHeight="1" spans="1:14">
      <c r="A44" s="3"/>
      <c r="B44" s="3"/>
      <c r="C44" s="3"/>
      <c r="D44" s="4"/>
      <c r="E44" s="4"/>
      <c r="F44" s="4"/>
      <c r="G44" s="9"/>
      <c r="H44" s="20"/>
      <c r="I44" s="9"/>
      <c r="J44" s="20"/>
      <c r="K44" s="4"/>
      <c r="L44" s="4"/>
      <c r="M44" s="25"/>
      <c r="N44" s="4"/>
    </row>
    <row r="45" ht="12.75" customHeight="1" spans="1:14">
      <c r="A45" s="3"/>
      <c r="B45" s="3"/>
      <c r="C45" s="3"/>
      <c r="D45" s="4"/>
      <c r="E45" s="4"/>
      <c r="F45" s="4"/>
      <c r="G45" s="9"/>
      <c r="H45" s="15"/>
      <c r="I45" s="9"/>
      <c r="J45" s="4"/>
      <c r="K45" s="4"/>
      <c r="L45" s="4"/>
      <c r="M45" s="25"/>
      <c r="N45" s="4"/>
    </row>
    <row r="46" ht="12.75" customHeight="1" spans="1:14">
      <c r="A46" s="9"/>
      <c r="B46" s="9"/>
      <c r="C46" s="9"/>
      <c r="D46" s="9"/>
      <c r="E46" s="9"/>
      <c r="F46" s="9"/>
      <c r="G46" s="9"/>
      <c r="H46" s="15"/>
      <c r="I46" s="4"/>
      <c r="J46" s="4"/>
      <c r="K46" s="4"/>
      <c r="L46" s="4"/>
      <c r="M46" s="23"/>
      <c r="N46" s="4"/>
    </row>
    <row r="47" ht="12.75" customHeight="1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4"/>
      <c r="M47" s="4"/>
      <c r="N47" s="4"/>
    </row>
    <row r="48" ht="12.75" customHeight="1" spans="1:1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ht="12.75" customHeight="1" spans="1:14">
      <c r="A49" s="4"/>
      <c r="B49" s="4"/>
      <c r="C49" s="4"/>
      <c r="D49" s="4"/>
      <c r="E49" s="4"/>
      <c r="F49" s="9"/>
      <c r="G49" s="4"/>
      <c r="H49" s="4"/>
      <c r="I49" s="4"/>
      <c r="J49" s="4"/>
      <c r="K49" s="4"/>
      <c r="L49" s="4"/>
      <c r="M49" s="4"/>
      <c r="N49" s="4"/>
    </row>
    <row r="50" ht="12.75" customHeight="1" spans="1:14">
      <c r="A50" s="4"/>
      <c r="B50" s="21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ht="12.75" customHeight="1" spans="1:14">
      <c r="A51" s="4"/>
      <c r="B51" s="4"/>
      <c r="C51" s="4"/>
      <c r="D51" s="4"/>
      <c r="E51" s="4"/>
      <c r="F51" s="4"/>
      <c r="G51" s="4"/>
      <c r="H51" s="9"/>
      <c r="I51" s="4"/>
      <c r="J51" s="4"/>
      <c r="K51" s="4"/>
      <c r="L51" s="4"/>
      <c r="M51" s="4"/>
      <c r="N51" s="4"/>
    </row>
    <row r="52" ht="12.75" customHeight="1" spans="1:14">
      <c r="A52" s="4"/>
      <c r="B52" s="4"/>
      <c r="C52" s="4"/>
      <c r="D52" s="4"/>
      <c r="E52" s="4"/>
      <c r="F52" s="4"/>
      <c r="G52" s="4"/>
      <c r="H52" s="9"/>
      <c r="I52" s="4"/>
      <c r="J52" s="4"/>
      <c r="K52" s="4"/>
      <c r="L52" s="4"/>
      <c r="M52" s="4"/>
      <c r="N52" s="4"/>
    </row>
    <row r="53" ht="12.75" customHeight="1" spans="1:1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ht="12.75" customHeight="1" spans="1:1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ht="12.75" customHeight="1" spans="1:1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ht="12.75" customHeight="1" spans="1:1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ht="12.75" customHeight="1" spans="1:14">
      <c r="A57" s="4"/>
      <c r="B57" s="4"/>
      <c r="C57" s="4"/>
      <c r="D57" s="9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ht="12.75" customHeight="1" spans="1:1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ht="12.75" customHeight="1" spans="1:14">
      <c r="A59" s="4"/>
      <c r="B59" s="4"/>
      <c r="C59" s="4"/>
      <c r="D59" s="9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ht="12.75" customHeight="1" spans="1:14">
      <c r="A60" s="4"/>
      <c r="B60" s="4"/>
      <c r="C60" s="4"/>
      <c r="D60" s="9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ht="12.75" customHeight="1" spans="1:1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ht="12.75" customHeight="1" spans="1:1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ht="12.75" customHeight="1" spans="1:1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ht="12.75" customHeight="1" spans="1:1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ht="12.75" customHeight="1" spans="1:1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ht="12.75" customHeight="1"/>
    <row r="67" ht="12.75" customHeight="1"/>
    <row r="68" ht="12.75" customHeight="1" spans="4:4">
      <c r="D68" s="9"/>
    </row>
    <row r="69" ht="12.75" customHeight="1" spans="4:4">
      <c r="D69" s="4"/>
    </row>
    <row r="70" ht="12.75" customHeight="1" spans="4:4">
      <c r="D70" s="26"/>
    </row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</sheetData>
  <pageMargins left="0.236220472440945" right="0.236220472440945" top="0.748031496062992" bottom="0.748031496062992" header="0" footer="0"/>
  <pageSetup paperSize="9" scale="9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Costo pasto</vt:lpstr>
      <vt:lpstr>personale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stefania.meraviglia</cp:lastModifiedBy>
  <dcterms:created xsi:type="dcterms:W3CDTF">2010-06-16T14:52:00Z</dcterms:created>
  <dcterms:modified xsi:type="dcterms:W3CDTF">2024-03-18T10:01:56Z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C3973F00B78945CCA312C6405ABE8F20_13</vt:lpwstr>
  </property>
  <property fmtid="{D5CDD505-2E9C-101B-9397-08002B2CF9AE}" pid="3" name="KSOProductBuildVer">
    <vt:lpwstr>1033-12.2.0.13538</vt:lpwstr>
  </property>
</Properties>
</file>